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T:\70_2\70_2-2\70_2_2_intern\Allgemein\01_Vorlage_Ausschreibung_öBÜ_BM_Neuer_Graben_für_BM_Eintrachtstraße\5_Preisblatt_Angebotsabfrage\"/>
    </mc:Choice>
  </mc:AlternateContent>
  <xr:revisionPtr revIDLastSave="0" documentId="13_ncr:1_{12DB7C8A-0388-41F7-995A-3ADDDEE0ADBD}" xr6:coauthVersionLast="47" xr6:coauthVersionMax="47" xr10:uidLastSave="{00000000-0000-0000-0000-000000000000}"/>
  <bookViews>
    <workbookView xWindow="-120" yWindow="-120" windowWidth="29040" windowHeight="15720" tabRatio="719" xr2:uid="{B12B4E8C-0291-4F7D-9A30-B543C28654CF}"/>
  </bookViews>
  <sheets>
    <sheet name="Kostenschätzung EB 70" sheetId="2" r:id="rId1"/>
  </sheets>
  <definedNames>
    <definedName name="_xlnm.Print_Area" localSheetId="0">'Kostenschätzung EB 70'!$A$1:$J$69</definedName>
  </definedName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4" i="2" l="1"/>
  <c r="C55" i="2"/>
  <c r="I55" i="2" s="1"/>
  <c r="C56" i="2"/>
  <c r="I56" i="2" s="1"/>
  <c r="C57" i="2"/>
  <c r="I57" i="2" s="1"/>
  <c r="I58" i="2" l="1"/>
  <c r="I59" i="2" l="1"/>
  <c r="I60" i="2" s="1"/>
  <c r="B43" i="2"/>
  <c r="B42" i="2"/>
  <c r="B41" i="2"/>
  <c r="B38" i="2" l="1"/>
  <c r="G37" i="2"/>
  <c r="G36" i="2"/>
  <c r="G35" i="2"/>
  <c r="G34" i="2"/>
  <c r="G33" i="2"/>
  <c r="H33" i="2" s="1"/>
  <c r="H42" i="2" s="1"/>
  <c r="G32" i="2"/>
  <c r="H32" i="2" s="1"/>
  <c r="H41" i="2" s="1"/>
  <c r="H37" i="2" l="1"/>
  <c r="G38" i="2"/>
  <c r="I62" i="2" l="1"/>
</calcChain>
</file>

<file path=xl/sharedStrings.xml><?xml version="1.0" encoding="utf-8"?>
<sst xmlns="http://schemas.openxmlformats.org/spreadsheetml/2006/main" count="108" uniqueCount="58">
  <si>
    <t>Name des Bieters / der Bietergemeinschaft</t>
  </si>
  <si>
    <t>I. Pauschalen und II. Stundesätze</t>
  </si>
  <si>
    <t>Die Kosten der Bauüberwachung werden pauschal mit dem vom Bieter / der</t>
  </si>
  <si>
    <t>Bietergemeinschaft nachfolgend anzugebenden Prozentsätze je Baumaßnahme</t>
  </si>
  <si>
    <t>erstattet. Bezugsgröße für die Berechnung sind die jeweiligen Nettobaukosten.</t>
  </si>
  <si>
    <t>Die zu erbringenden Leistungen sind dem Ingenieurvertrag sowie den Anlagen</t>
  </si>
  <si>
    <t>zu entnehmen. Das Preisblatt ist zwingend für die Angebotsabgabe zu verwenden.</t>
  </si>
  <si>
    <t>Pos. 1</t>
  </si>
  <si>
    <t>Maßnahmen von</t>
  </si>
  <si>
    <t>-</t>
  </si>
  <si>
    <t>% *)</t>
  </si>
  <si>
    <t>Pos. 2</t>
  </si>
  <si>
    <t>Pos. 3</t>
  </si>
  <si>
    <t>Pos. 4</t>
  </si>
  <si>
    <t>Maßnahmen &gt;</t>
  </si>
  <si>
    <t>…...</t>
  </si>
  <si>
    <t>*) Eingabe der Pauschale für die Leistungen der örtlichen Bauüberwachung (in %)</t>
  </si>
  <si>
    <t>Dabei wird von folgender Maßnahmenverteilung ausgegangen:</t>
  </si>
  <si>
    <t>Anzahl</t>
  </si>
  <si>
    <t>Einzelsumme</t>
  </si>
  <si>
    <t>Gesamtsumme</t>
  </si>
  <si>
    <t>Gesamtsumme je Pos.</t>
  </si>
  <si>
    <t>Maßnahme</t>
  </si>
  <si>
    <t>=</t>
  </si>
  <si>
    <t>€ netto</t>
  </si>
  <si>
    <t>Maßnahmen</t>
  </si>
  <si>
    <t>netto</t>
  </si>
  <si>
    <t>3. Fiktiver Angebotspreis Pos.1 bis 4:</t>
  </si>
  <si>
    <t>Fiktiver Einzelangebotspreis</t>
  </si>
  <si>
    <t>Gesamtangebotspreis Pos 1-4:</t>
  </si>
  <si>
    <t xml:space="preserve"> € netto</t>
  </si>
  <si>
    <t>19% MwSt.</t>
  </si>
  <si>
    <t xml:space="preserve"> € brutto</t>
  </si>
  <si>
    <t xml:space="preserve">II. Stundensätze § 4 Vergütung </t>
  </si>
  <si>
    <t>1.  Leistungen nach Zeitaufwand</t>
  </si>
  <si>
    <t>Annahme:</t>
  </si>
  <si>
    <t>Gesamtstunden</t>
  </si>
  <si>
    <t>Verteilung</t>
  </si>
  <si>
    <t>[h]</t>
  </si>
  <si>
    <t>[€/h]</t>
  </si>
  <si>
    <t>Angebotspreis</t>
  </si>
  <si>
    <t>%           =</t>
  </si>
  <si>
    <t xml:space="preserve">Inhaber / Auftragnehmer   </t>
  </si>
  <si>
    <t xml:space="preserve">Ingenieur	</t>
  </si>
  <si>
    <t xml:space="preserve">Techniker/ sonst. MA mit vergl. Qualifikation    </t>
  </si>
  <si>
    <t>Gesamtangebotspreis 1. Leistungen nach Zeitaufwand:</t>
  </si>
  <si>
    <t>€ brutto</t>
  </si>
  <si>
    <t>Gesamtangebotspreis  Pos 1-4 und 1. Leistungen nach Zeitaufwand:</t>
  </si>
  <si>
    <t>Nettovergabesumme :</t>
  </si>
  <si>
    <t>2. Fiktive Berechnung der relevanten Leistungspositionen im Einzelnen</t>
  </si>
  <si>
    <t>Bruttovergabesumme :</t>
  </si>
  <si>
    <t>_________________________________________</t>
  </si>
  <si>
    <t>erstattet. Bezugsgröße der Berechnung sind die Nettobaukosten.</t>
  </si>
  <si>
    <t>Die geplante Baumaßnahme befinden sich in HZ III.</t>
  </si>
  <si>
    <t>Die Bauüberwachungsleistungen werden pauschal in Höhe des unter Ziffer I. 1. (hier nur Pos. 3)</t>
  </si>
  <si>
    <t>dieses Honorar- und Preisblattes
angegebenen Prozentsatzes für die Maßnahmen in
 Anlage 2</t>
  </si>
  <si>
    <t>1. Pauschale bzgl. Leistungsposition 3 (örtliche Bauüberwachung)</t>
  </si>
  <si>
    <t>Angebotsabfrage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</si>
</sst>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#,##0\ &quot;€&quot;;[Red]\-#,##0\ &quot;€&quot;"/>
    <numFmt numFmtId="44" formatCode="_-* #,##0.00\ &quot;€&quot;_-;\-* #,##0.00\ &quot;€&quot;_-;_-* &quot;-&quot;??\ &quot;€&quot;_-;_-@_-"/>
    <numFmt numFmtId="164" formatCode="_-* #,##0.00\ [$€-407]_-;\-* #,##0.00\ [$€-407]_-;_-* &quot;-&quot;??\ [$€-407]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000000"/>
      <name val="Calibri"/>
      <family val="2"/>
    </font>
    <font>
      <sz val="12"/>
      <color rgb="FF000000"/>
      <name val="Arial"/>
      <family val="2"/>
    </font>
    <font>
      <sz val="10"/>
      <color rgb="FF000000"/>
      <name val="Calibri"/>
      <family val="2"/>
    </font>
    <font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 diagonalUp="1" diagonalDown="1">
      <left style="medium">
        <color indexed="64"/>
      </left>
      <right/>
      <top style="medium">
        <color indexed="64"/>
      </top>
      <bottom style="thin">
        <color indexed="64"/>
      </bottom>
      <diagonal style="thin">
        <color indexed="64"/>
      </diagonal>
    </border>
    <border diagonalUp="1"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Up="1" diagonalDown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 diagonalUp="1" diagonalDown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 diagonalDown="1">
      <left style="thin">
        <color indexed="64"/>
      </left>
      <right/>
      <top style="thin">
        <color indexed="64"/>
      </top>
      <bottom/>
      <diagonal style="thin">
        <color indexed="64"/>
      </diagonal>
    </border>
    <border diagonalUp="1" diagonalDown="1">
      <left/>
      <right/>
      <top style="thin">
        <color indexed="64"/>
      </top>
      <bottom/>
      <diagonal style="thin">
        <color indexed="64"/>
      </diagonal>
    </border>
    <border diagonalUp="1" diagonalDown="1">
      <left/>
      <right style="thin">
        <color indexed="64"/>
      </right>
      <top style="thin">
        <color indexed="64"/>
      </top>
      <bottom/>
      <diagonal style="thin">
        <color indexed="64"/>
      </diagonal>
    </border>
    <border diagonalUp="1" diagonalDown="1">
      <left style="thin">
        <color indexed="64"/>
      </left>
      <right/>
      <top/>
      <bottom style="thin">
        <color indexed="64"/>
      </bottom>
      <diagonal style="thin">
        <color indexed="64"/>
      </diagonal>
    </border>
    <border diagonalUp="1" diagonalDown="1">
      <left/>
      <right/>
      <top/>
      <bottom style="thin">
        <color indexed="64"/>
      </bottom>
      <diagonal style="thin">
        <color indexed="64"/>
      </diagonal>
    </border>
    <border diagonalUp="1" diagonalDown="1">
      <left/>
      <right style="thin">
        <color indexed="64"/>
      </right>
      <top/>
      <bottom style="thin">
        <color indexed="64"/>
      </bottom>
      <diagonal style="thin">
        <color indexed="64"/>
      </diagonal>
    </border>
    <border diagonalUp="1" diagonalDown="1">
      <left/>
      <right style="medium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Up="1" diagonalDown="1"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Up="1" diagonalDown="1">
      <left style="medium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05">
    <xf numFmtId="0" fontId="0" fillId="0" borderId="0" xfId="0"/>
    <xf numFmtId="0" fontId="2" fillId="0" borderId="0" xfId="0" applyFont="1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0" borderId="0" xfId="0" applyFont="1"/>
    <xf numFmtId="0" fontId="8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6" fillId="0" borderId="6" xfId="0" applyFont="1" applyBorder="1"/>
    <xf numFmtId="0" fontId="5" fillId="0" borderId="6" xfId="0" applyFont="1" applyBorder="1" applyAlignment="1">
      <alignment horizontal="right" vertical="center"/>
    </xf>
    <xf numFmtId="0" fontId="5" fillId="0" borderId="6" xfId="0" applyFont="1" applyBorder="1" applyAlignment="1">
      <alignment horizontal="left" vertical="center"/>
    </xf>
    <xf numFmtId="0" fontId="0" fillId="0" borderId="6" xfId="0" applyBorder="1"/>
    <xf numFmtId="164" fontId="9" fillId="2" borderId="13" xfId="0" applyNumberFormat="1" applyFont="1" applyFill="1" applyBorder="1"/>
    <xf numFmtId="0" fontId="6" fillId="5" borderId="14" xfId="0" applyFont="1" applyFill="1" applyBorder="1"/>
    <xf numFmtId="0" fontId="6" fillId="5" borderId="15" xfId="0" applyFont="1" applyFill="1" applyBorder="1"/>
    <xf numFmtId="0" fontId="5" fillId="5" borderId="15" xfId="0" applyFont="1" applyFill="1" applyBorder="1" applyAlignment="1">
      <alignment horizontal="right" vertical="center"/>
    </xf>
    <xf numFmtId="0" fontId="6" fillId="5" borderId="16" xfId="0" applyFont="1" applyFill="1" applyBorder="1"/>
    <xf numFmtId="0" fontId="0" fillId="0" borderId="0" xfId="0" applyAlignment="1">
      <alignment horizontal="right"/>
    </xf>
    <xf numFmtId="164" fontId="0" fillId="0" borderId="0" xfId="0" applyNumberFormat="1"/>
    <xf numFmtId="0" fontId="6" fillId="0" borderId="0" xfId="0" applyFont="1" applyAlignment="1">
      <alignment horizontal="center"/>
    </xf>
    <xf numFmtId="44" fontId="7" fillId="4" borderId="11" xfId="1" applyFont="1" applyFill="1" applyBorder="1"/>
    <xf numFmtId="44" fontId="7" fillId="4" borderId="17" xfId="1" applyFont="1" applyFill="1" applyBorder="1"/>
    <xf numFmtId="0" fontId="10" fillId="0" borderId="0" xfId="0" applyFont="1"/>
    <xf numFmtId="44" fontId="7" fillId="4" borderId="18" xfId="1" applyFont="1" applyFill="1" applyBorder="1"/>
    <xf numFmtId="164" fontId="6" fillId="5" borderId="15" xfId="0" applyNumberFormat="1" applyFont="1" applyFill="1" applyBorder="1" applyAlignment="1">
      <alignment horizontal="right"/>
    </xf>
    <xf numFmtId="44" fontId="0" fillId="0" borderId="0" xfId="0" applyNumberFormat="1"/>
    <xf numFmtId="0" fontId="0" fillId="4" borderId="20" xfId="0" applyFill="1" applyBorder="1"/>
    <xf numFmtId="0" fontId="0" fillId="2" borderId="20" xfId="0" applyFill="1" applyBorder="1"/>
    <xf numFmtId="0" fontId="6" fillId="0" borderId="21" xfId="0" applyFont="1" applyBorder="1"/>
    <xf numFmtId="0" fontId="11" fillId="0" borderId="0" xfId="0" applyFont="1"/>
    <xf numFmtId="44" fontId="7" fillId="5" borderId="16" xfId="0" applyNumberFormat="1" applyFont="1" applyFill="1" applyBorder="1"/>
    <xf numFmtId="44" fontId="11" fillId="0" borderId="0" xfId="0" applyNumberFormat="1" applyFont="1"/>
    <xf numFmtId="44" fontId="13" fillId="5" borderId="16" xfId="0" applyNumberFormat="1" applyFont="1" applyFill="1" applyBorder="1"/>
    <xf numFmtId="0" fontId="12" fillId="2" borderId="10" xfId="0" applyFont="1" applyFill="1" applyBorder="1"/>
    <xf numFmtId="0" fontId="14" fillId="0" borderId="0" xfId="0" applyFont="1"/>
    <xf numFmtId="0" fontId="7" fillId="6" borderId="3" xfId="0" applyFont="1" applyFill="1" applyBorder="1"/>
    <xf numFmtId="164" fontId="9" fillId="2" borderId="22" xfId="0" applyNumberFormat="1" applyFont="1" applyFill="1" applyBorder="1"/>
    <xf numFmtId="0" fontId="6" fillId="3" borderId="23" xfId="0" applyFont="1" applyFill="1" applyBorder="1" applyAlignment="1">
      <alignment horizontal="right"/>
    </xf>
    <xf numFmtId="0" fontId="6" fillId="3" borderId="24" xfId="0" applyFont="1" applyFill="1" applyBorder="1"/>
    <xf numFmtId="0" fontId="5" fillId="3" borderId="24" xfId="0" applyFont="1" applyFill="1" applyBorder="1" applyAlignment="1">
      <alignment horizontal="left" vertical="center"/>
    </xf>
    <xf numFmtId="6" fontId="6" fillId="3" borderId="24" xfId="0" applyNumberFormat="1" applyFont="1" applyFill="1" applyBorder="1"/>
    <xf numFmtId="0" fontId="6" fillId="3" borderId="24" xfId="0" applyFont="1" applyFill="1" applyBorder="1" applyAlignment="1">
      <alignment horizontal="center"/>
    </xf>
    <xf numFmtId="0" fontId="6" fillId="0" borderId="23" xfId="0" applyFont="1" applyBorder="1" applyAlignment="1">
      <alignment horizontal="right"/>
    </xf>
    <xf numFmtId="0" fontId="6" fillId="0" borderId="24" xfId="0" applyFont="1" applyBorder="1"/>
    <xf numFmtId="0" fontId="5" fillId="0" borderId="24" xfId="0" applyFont="1" applyBorder="1" applyAlignment="1">
      <alignment horizontal="left" vertical="center"/>
    </xf>
    <xf numFmtId="6" fontId="6" fillId="0" borderId="24" xfId="0" applyNumberFormat="1" applyFont="1" applyBorder="1"/>
    <xf numFmtId="0" fontId="6" fillId="0" borderId="24" xfId="0" applyFont="1" applyBorder="1" applyAlignment="1">
      <alignment horizontal="center"/>
    </xf>
    <xf numFmtId="0" fontId="7" fillId="3" borderId="24" xfId="0" applyFont="1" applyFill="1" applyBorder="1"/>
    <xf numFmtId="6" fontId="6" fillId="3" borderId="26" xfId="0" applyNumberFormat="1" applyFont="1" applyFill="1" applyBorder="1"/>
    <xf numFmtId="0" fontId="7" fillId="0" borderId="24" xfId="0" applyFont="1" applyBorder="1"/>
    <xf numFmtId="6" fontId="6" fillId="0" borderId="26" xfId="0" applyNumberFormat="1" applyFont="1" applyBorder="1"/>
    <xf numFmtId="0" fontId="6" fillId="0" borderId="27" xfId="0" applyFont="1" applyBorder="1" applyAlignment="1">
      <alignment horizontal="right"/>
    </xf>
    <xf numFmtId="0" fontId="7" fillId="0" borderId="28" xfId="0" applyFont="1" applyBorder="1"/>
    <xf numFmtId="0" fontId="5" fillId="0" borderId="28" xfId="0" applyFont="1" applyBorder="1" applyAlignment="1">
      <alignment horizontal="left" vertical="center"/>
    </xf>
    <xf numFmtId="6" fontId="6" fillId="0" borderId="28" xfId="0" applyNumberFormat="1" applyFont="1" applyBorder="1"/>
    <xf numFmtId="0" fontId="6" fillId="0" borderId="28" xfId="0" applyFont="1" applyBorder="1" applyAlignment="1">
      <alignment horizontal="center"/>
    </xf>
    <xf numFmtId="0" fontId="6" fillId="0" borderId="29" xfId="0" applyFont="1" applyBorder="1"/>
    <xf numFmtId="164" fontId="9" fillId="2" borderId="33" xfId="0" applyNumberFormat="1" applyFont="1" applyFill="1" applyBorder="1"/>
    <xf numFmtId="164" fontId="9" fillId="2" borderId="25" xfId="0" applyNumberFormat="1" applyFont="1" applyFill="1" applyBorder="1"/>
    <xf numFmtId="164" fontId="13" fillId="2" borderId="10" xfId="1" applyNumberFormat="1" applyFont="1" applyFill="1" applyBorder="1"/>
    <xf numFmtId="0" fontId="11" fillId="5" borderId="0" xfId="0" applyFont="1" applyFill="1"/>
    <xf numFmtId="0" fontId="7" fillId="5" borderId="0" xfId="0" applyFont="1" applyFill="1"/>
    <xf numFmtId="0" fontId="7" fillId="5" borderId="0" xfId="0" applyFont="1" applyFill="1" applyAlignment="1">
      <alignment horizontal="center"/>
    </xf>
    <xf numFmtId="44" fontId="7" fillId="6" borderId="3" xfId="1" applyFont="1" applyFill="1" applyBorder="1"/>
    <xf numFmtId="44" fontId="7" fillId="6" borderId="4" xfId="1" applyFont="1" applyFill="1" applyBorder="1"/>
    <xf numFmtId="44" fontId="7" fillId="6" borderId="5" xfId="1" applyFont="1" applyFill="1" applyBorder="1"/>
    <xf numFmtId="0" fontId="7" fillId="4" borderId="34" xfId="0" applyFont="1" applyFill="1" applyBorder="1"/>
    <xf numFmtId="164" fontId="9" fillId="2" borderId="35" xfId="0" applyNumberFormat="1" applyFont="1" applyFill="1" applyBorder="1"/>
    <xf numFmtId="0" fontId="6" fillId="0" borderId="1" xfId="0" applyFont="1" applyBorder="1" applyAlignment="1">
      <alignment horizontal="right"/>
    </xf>
    <xf numFmtId="0" fontId="6" fillId="0" borderId="2" xfId="0" applyFont="1" applyBorder="1"/>
    <xf numFmtId="0" fontId="5" fillId="0" borderId="2" xfId="0" applyFont="1" applyBorder="1" applyAlignment="1">
      <alignment horizontal="left" vertical="center"/>
    </xf>
    <xf numFmtId="6" fontId="6" fillId="0" borderId="2" xfId="0" applyNumberFormat="1" applyFont="1" applyBorder="1"/>
    <xf numFmtId="0" fontId="6" fillId="0" borderId="2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6" fillId="0" borderId="8" xfId="0" applyFont="1" applyBorder="1" applyAlignment="1">
      <alignment horizontal="right"/>
    </xf>
    <xf numFmtId="0" fontId="13" fillId="0" borderId="6" xfId="0" applyFont="1" applyBorder="1"/>
    <xf numFmtId="6" fontId="6" fillId="0" borderId="6" xfId="0" applyNumberFormat="1" applyFont="1" applyBorder="1"/>
    <xf numFmtId="0" fontId="6" fillId="0" borderId="6" xfId="0" applyFont="1" applyBorder="1" applyAlignment="1">
      <alignment horizontal="center"/>
    </xf>
    <xf numFmtId="6" fontId="6" fillId="0" borderId="9" xfId="0" applyNumberFormat="1" applyFont="1" applyBorder="1"/>
    <xf numFmtId="0" fontId="6" fillId="3" borderId="27" xfId="0" applyFont="1" applyFill="1" applyBorder="1" applyAlignment="1">
      <alignment horizontal="right"/>
    </xf>
    <xf numFmtId="0" fontId="7" fillId="3" borderId="28" xfId="0" applyFont="1" applyFill="1" applyBorder="1"/>
    <xf numFmtId="0" fontId="5" fillId="3" borderId="28" xfId="0" applyFont="1" applyFill="1" applyBorder="1" applyAlignment="1">
      <alignment horizontal="left" vertical="center"/>
    </xf>
    <xf numFmtId="6" fontId="6" fillId="3" borderId="28" xfId="0" applyNumberFormat="1" applyFont="1" applyFill="1" applyBorder="1"/>
    <xf numFmtId="0" fontId="6" fillId="3" borderId="28" xfId="0" applyFont="1" applyFill="1" applyBorder="1" applyAlignment="1">
      <alignment horizontal="center"/>
    </xf>
    <xf numFmtId="0" fontId="6" fillId="3" borderId="29" xfId="0" applyFont="1" applyFill="1" applyBorder="1"/>
    <xf numFmtId="0" fontId="6" fillId="3" borderId="30" xfId="0" applyFont="1" applyFill="1" applyBorder="1" applyAlignment="1">
      <alignment horizontal="right"/>
    </xf>
    <xf numFmtId="0" fontId="13" fillId="3" borderId="31" xfId="0" applyFont="1" applyFill="1" applyBorder="1"/>
    <xf numFmtId="0" fontId="5" fillId="3" borderId="31" xfId="0" applyFont="1" applyFill="1" applyBorder="1" applyAlignment="1">
      <alignment horizontal="left" vertical="center"/>
    </xf>
    <xf numFmtId="6" fontId="6" fillId="3" borderId="31" xfId="0" applyNumberFormat="1" applyFont="1" applyFill="1" applyBorder="1"/>
    <xf numFmtId="0" fontId="6" fillId="3" borderId="31" xfId="0" applyFont="1" applyFill="1" applyBorder="1" applyAlignment="1">
      <alignment horizontal="center"/>
    </xf>
    <xf numFmtId="6" fontId="8" fillId="3" borderId="32" xfId="0" applyNumberFormat="1" applyFont="1" applyFill="1" applyBorder="1"/>
    <xf numFmtId="6" fontId="6" fillId="3" borderId="32" xfId="0" applyNumberFormat="1" applyFont="1" applyFill="1" applyBorder="1"/>
    <xf numFmtId="0" fontId="7" fillId="0" borderId="2" xfId="0" applyFont="1" applyBorder="1"/>
    <xf numFmtId="6" fontId="6" fillId="0" borderId="7" xfId="0" applyNumberFormat="1" applyFont="1" applyBorder="1"/>
    <xf numFmtId="0" fontId="6" fillId="0" borderId="7" xfId="0" applyFont="1" applyBorder="1" applyAlignment="1">
      <alignment horizontal="center"/>
    </xf>
    <xf numFmtId="0" fontId="6" fillId="0" borderId="36" xfId="0" applyFont="1" applyBorder="1" applyAlignment="1">
      <alignment horizontal="center"/>
    </xf>
    <xf numFmtId="6" fontId="7" fillId="0" borderId="6" xfId="0" applyNumberFormat="1" applyFont="1" applyBorder="1"/>
    <xf numFmtId="6" fontId="13" fillId="0" borderId="9" xfId="0" applyNumberFormat="1" applyFont="1" applyBorder="1"/>
    <xf numFmtId="164" fontId="7" fillId="6" borderId="12" xfId="0" applyNumberFormat="1" applyFont="1" applyFill="1" applyBorder="1"/>
    <xf numFmtId="164" fontId="13" fillId="6" borderId="15" xfId="0" applyNumberFormat="1" applyFont="1" applyFill="1" applyBorder="1"/>
    <xf numFmtId="164" fontId="11" fillId="6" borderId="0" xfId="0" applyNumberFormat="1" applyFont="1" applyFill="1"/>
    <xf numFmtId="164" fontId="7" fillId="6" borderId="15" xfId="0" applyNumberFormat="1" applyFont="1" applyFill="1" applyBorder="1"/>
    <xf numFmtId="44" fontId="12" fillId="6" borderId="19" xfId="0" applyNumberFormat="1" applyFont="1" applyFill="1" applyBorder="1"/>
  </cellXfs>
  <cellStyles count="2">
    <cellStyle name="Standard" xfId="0" builtinId="0"/>
    <cellStyle name="Währung 2" xfId="1" xr:uid="{5DB76A87-60BA-42D1-89F5-348B7BE0661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DAE241-09DC-4BC4-B399-B0426FDDA216}">
  <sheetPr>
    <pageSetUpPr fitToPage="1"/>
  </sheetPr>
  <dimension ref="A1:L68"/>
  <sheetViews>
    <sheetView tabSelected="1" zoomScaleNormal="100" workbookViewId="0">
      <selection activeCell="I65" sqref="I65:I66"/>
    </sheetView>
  </sheetViews>
  <sheetFormatPr baseColWidth="10" defaultRowHeight="15" x14ac:dyDescent="0.25"/>
  <cols>
    <col min="2" max="2" width="8.28515625" customWidth="1"/>
    <col min="3" max="3" width="14.42578125" customWidth="1"/>
    <col min="4" max="4" width="13.7109375" customWidth="1"/>
    <col min="5" max="5" width="7" customWidth="1"/>
    <col min="6" max="6" width="3.42578125" customWidth="1"/>
    <col min="7" max="7" width="19.85546875" customWidth="1"/>
    <col min="8" max="8" width="13" customWidth="1"/>
    <col min="9" max="9" width="14.85546875" customWidth="1"/>
    <col min="12" max="12" width="13.140625" customWidth="1"/>
  </cols>
  <sheetData>
    <row r="1" spans="1:3" ht="15.75" x14ac:dyDescent="0.25">
      <c r="A1" s="36" t="s">
        <v>57</v>
      </c>
    </row>
    <row r="4" spans="1:3" x14ac:dyDescent="0.25">
      <c r="C4" t="s">
        <v>51</v>
      </c>
    </row>
    <row r="5" spans="1:3" x14ac:dyDescent="0.25">
      <c r="C5" s="2" t="s">
        <v>0</v>
      </c>
    </row>
    <row r="7" spans="1:3" ht="15.75" x14ac:dyDescent="0.25">
      <c r="A7" s="3" t="s">
        <v>1</v>
      </c>
    </row>
    <row r="8" spans="1:3" ht="15.75" x14ac:dyDescent="0.25">
      <c r="A8" s="3" t="s">
        <v>56</v>
      </c>
    </row>
    <row r="9" spans="1:3" x14ac:dyDescent="0.25">
      <c r="A9" s="4"/>
    </row>
    <row r="10" spans="1:3" x14ac:dyDescent="0.25">
      <c r="A10" s="5" t="s">
        <v>2</v>
      </c>
    </row>
    <row r="11" spans="1:3" x14ac:dyDescent="0.25">
      <c r="A11" s="5" t="s">
        <v>3</v>
      </c>
    </row>
    <row r="12" spans="1:3" x14ac:dyDescent="0.25">
      <c r="A12" s="5" t="s">
        <v>4</v>
      </c>
    </row>
    <row r="13" spans="1:3" x14ac:dyDescent="0.25">
      <c r="A13" s="5" t="s">
        <v>5</v>
      </c>
    </row>
    <row r="14" spans="1:3" x14ac:dyDescent="0.25">
      <c r="A14" s="5" t="s">
        <v>6</v>
      </c>
    </row>
    <row r="15" spans="1:3" x14ac:dyDescent="0.25">
      <c r="A15" s="5" t="s">
        <v>54</v>
      </c>
    </row>
    <row r="16" spans="1:3" x14ac:dyDescent="0.25">
      <c r="A16" s="5" t="s">
        <v>55</v>
      </c>
    </row>
    <row r="17" spans="1:9" x14ac:dyDescent="0.25">
      <c r="A17" s="6" t="s">
        <v>52</v>
      </c>
    </row>
    <row r="18" spans="1:9" x14ac:dyDescent="0.25">
      <c r="A18" s="5" t="s">
        <v>53</v>
      </c>
    </row>
    <row r="19" spans="1:9" x14ac:dyDescent="0.25">
      <c r="A19" s="5"/>
    </row>
    <row r="20" spans="1:9" x14ac:dyDescent="0.25">
      <c r="A20" s="5"/>
    </row>
    <row r="23" spans="1:9" ht="16.5" thickBot="1" x14ac:dyDescent="0.3">
      <c r="A23" s="3" t="s">
        <v>49</v>
      </c>
    </row>
    <row r="24" spans="1:9" ht="15.75" thickBot="1" x14ac:dyDescent="0.3">
      <c r="A24" s="39" t="s">
        <v>7</v>
      </c>
      <c r="B24" s="40">
        <v>1</v>
      </c>
      <c r="C24" s="41" t="s">
        <v>8</v>
      </c>
      <c r="D24" s="42">
        <v>100000</v>
      </c>
      <c r="E24" s="42"/>
      <c r="F24" s="43" t="s">
        <v>9</v>
      </c>
      <c r="G24" s="42">
        <v>249999</v>
      </c>
      <c r="H24" s="68"/>
      <c r="I24" t="s">
        <v>10</v>
      </c>
    </row>
    <row r="25" spans="1:9" ht="15.75" thickBot="1" x14ac:dyDescent="0.3">
      <c r="A25" s="44" t="s">
        <v>11</v>
      </c>
      <c r="B25" s="45">
        <v>2</v>
      </c>
      <c r="C25" s="46" t="s">
        <v>8</v>
      </c>
      <c r="D25" s="47">
        <v>250000</v>
      </c>
      <c r="E25" s="47"/>
      <c r="F25" s="48" t="s">
        <v>9</v>
      </c>
      <c r="G25" s="47">
        <v>499999</v>
      </c>
      <c r="H25" s="68"/>
      <c r="I25" t="s">
        <v>10</v>
      </c>
    </row>
    <row r="26" spans="1:9" ht="15.75" thickBot="1" x14ac:dyDescent="0.3">
      <c r="A26" s="39" t="s">
        <v>12</v>
      </c>
      <c r="B26" s="40">
        <v>3</v>
      </c>
      <c r="C26" s="41" t="s">
        <v>8</v>
      </c>
      <c r="D26" s="42">
        <v>500000</v>
      </c>
      <c r="E26" s="42"/>
      <c r="F26" s="43" t="s">
        <v>9</v>
      </c>
      <c r="G26" s="42">
        <v>999999</v>
      </c>
      <c r="H26" s="68"/>
      <c r="I26" t="s">
        <v>10</v>
      </c>
    </row>
    <row r="27" spans="1:9" x14ac:dyDescent="0.25">
      <c r="A27" s="70" t="s">
        <v>13</v>
      </c>
      <c r="B27" s="71">
        <v>4</v>
      </c>
      <c r="C27" s="72" t="s">
        <v>14</v>
      </c>
      <c r="D27" s="73">
        <v>1000000</v>
      </c>
      <c r="E27" s="73"/>
      <c r="F27" s="74" t="s">
        <v>9</v>
      </c>
      <c r="G27" s="75" t="s">
        <v>15</v>
      </c>
      <c r="H27" s="37"/>
      <c r="I27" t="s">
        <v>10</v>
      </c>
    </row>
    <row r="28" spans="1:9" x14ac:dyDescent="0.25">
      <c r="A28" s="6"/>
      <c r="C28" s="7" t="s">
        <v>16</v>
      </c>
      <c r="D28" s="1"/>
      <c r="E28" s="1"/>
      <c r="F28" s="8"/>
      <c r="G28" s="1"/>
      <c r="H28" s="1"/>
    </row>
    <row r="30" spans="1:9" x14ac:dyDescent="0.25">
      <c r="B30" s="5" t="s">
        <v>17</v>
      </c>
      <c r="F30" s="9"/>
    </row>
    <row r="31" spans="1:9" x14ac:dyDescent="0.25">
      <c r="A31" s="10"/>
      <c r="B31" s="11" t="s">
        <v>18</v>
      </c>
      <c r="C31" s="12"/>
      <c r="D31" s="12" t="s">
        <v>19</v>
      </c>
      <c r="E31" s="12"/>
      <c r="F31" s="12"/>
      <c r="G31" s="12" t="s">
        <v>20</v>
      </c>
      <c r="H31" s="12" t="s">
        <v>21</v>
      </c>
      <c r="I31" s="13"/>
    </row>
    <row r="32" spans="1:9" x14ac:dyDescent="0.25">
      <c r="A32" s="39" t="s">
        <v>7</v>
      </c>
      <c r="B32" s="49">
        <v>0</v>
      </c>
      <c r="C32" s="41" t="s">
        <v>22</v>
      </c>
      <c r="D32" s="42">
        <v>200000</v>
      </c>
      <c r="E32" s="42"/>
      <c r="F32" s="43" t="s">
        <v>23</v>
      </c>
      <c r="G32" s="42">
        <f>B32*D32</f>
        <v>0</v>
      </c>
      <c r="H32" s="50">
        <f>G32</f>
        <v>0</v>
      </c>
      <c r="I32" s="50" t="s">
        <v>24</v>
      </c>
    </row>
    <row r="33" spans="1:9" x14ac:dyDescent="0.25">
      <c r="A33" s="44" t="s">
        <v>11</v>
      </c>
      <c r="B33" s="51">
        <v>0</v>
      </c>
      <c r="C33" s="46" t="s">
        <v>25</v>
      </c>
      <c r="D33" s="47">
        <v>400000</v>
      </c>
      <c r="E33" s="47"/>
      <c r="F33" s="48" t="s">
        <v>23</v>
      </c>
      <c r="G33" s="47">
        <f>B33*D33</f>
        <v>0</v>
      </c>
      <c r="H33" s="52">
        <f>G33</f>
        <v>0</v>
      </c>
      <c r="I33" s="52" t="s">
        <v>24</v>
      </c>
    </row>
    <row r="34" spans="1:9" x14ac:dyDescent="0.25">
      <c r="A34" s="81" t="s">
        <v>12</v>
      </c>
      <c r="B34" s="82">
        <v>0</v>
      </c>
      <c r="C34" s="83" t="s">
        <v>25</v>
      </c>
      <c r="D34" s="84">
        <v>500000</v>
      </c>
      <c r="E34" s="84"/>
      <c r="F34" s="85" t="s">
        <v>23</v>
      </c>
      <c r="G34" s="84">
        <f t="shared" ref="G34:G37" si="0">B34*D34</f>
        <v>0</v>
      </c>
      <c r="H34" s="86"/>
      <c r="I34" s="86"/>
    </row>
    <row r="35" spans="1:9" x14ac:dyDescent="0.25">
      <c r="A35" s="87" t="s">
        <v>12</v>
      </c>
      <c r="B35" s="88">
        <v>0</v>
      </c>
      <c r="C35" s="89" t="s">
        <v>25</v>
      </c>
      <c r="D35" s="90">
        <v>750000</v>
      </c>
      <c r="E35" s="90"/>
      <c r="F35" s="91" t="s">
        <v>23</v>
      </c>
      <c r="G35" s="90">
        <f t="shared" si="0"/>
        <v>0</v>
      </c>
      <c r="H35" s="92"/>
      <c r="I35" s="93" t="s">
        <v>24</v>
      </c>
    </row>
    <row r="36" spans="1:9" x14ac:dyDescent="0.25">
      <c r="A36" s="53" t="s">
        <v>13</v>
      </c>
      <c r="B36" s="54">
        <v>0</v>
      </c>
      <c r="C36" s="55" t="s">
        <v>25</v>
      </c>
      <c r="D36" s="56">
        <v>1000000</v>
      </c>
      <c r="E36" s="56"/>
      <c r="F36" s="57" t="s">
        <v>23</v>
      </c>
      <c r="G36" s="56">
        <f t="shared" si="0"/>
        <v>0</v>
      </c>
      <c r="H36" s="58"/>
      <c r="I36" s="58"/>
    </row>
    <row r="37" spans="1:9" x14ac:dyDescent="0.25">
      <c r="A37" s="76" t="s">
        <v>13</v>
      </c>
      <c r="B37" s="77">
        <v>1</v>
      </c>
      <c r="C37" s="12" t="s">
        <v>25</v>
      </c>
      <c r="D37" s="98">
        <v>8656000</v>
      </c>
      <c r="E37" s="78"/>
      <c r="F37" s="79" t="s">
        <v>23</v>
      </c>
      <c r="G37" s="98">
        <f t="shared" si="0"/>
        <v>8656000</v>
      </c>
      <c r="H37" s="99">
        <f>G36+G37</f>
        <v>8656000</v>
      </c>
      <c r="I37" s="80" t="s">
        <v>24</v>
      </c>
    </row>
    <row r="38" spans="1:9" x14ac:dyDescent="0.25">
      <c r="B38" s="35">
        <f>SUM(B32:B37)</f>
        <v>1</v>
      </c>
      <c r="G38" s="61">
        <f t="shared" ref="G38" si="1">SUM(G32:G37)</f>
        <v>8656000</v>
      </c>
      <c r="H38" s="6" t="s">
        <v>26</v>
      </c>
    </row>
    <row r="40" spans="1:9" ht="16.5" thickBot="1" x14ac:dyDescent="0.3">
      <c r="A40" s="3" t="s">
        <v>27</v>
      </c>
      <c r="F40" s="9"/>
      <c r="H40" s="5" t="s">
        <v>28</v>
      </c>
    </row>
    <row r="41" spans="1:9" x14ac:dyDescent="0.25">
      <c r="A41" s="39" t="s">
        <v>7</v>
      </c>
      <c r="B41" s="49">
        <f>B32</f>
        <v>0</v>
      </c>
      <c r="C41" s="41" t="s">
        <v>8</v>
      </c>
      <c r="D41" s="42">
        <v>100000</v>
      </c>
      <c r="E41" s="42"/>
      <c r="F41" s="43" t="s">
        <v>9</v>
      </c>
      <c r="G41" s="42">
        <v>249999</v>
      </c>
      <c r="H41" s="38">
        <f>H24/100*H32</f>
        <v>0</v>
      </c>
      <c r="I41" s="59" t="s">
        <v>24</v>
      </c>
    </row>
    <row r="42" spans="1:9" ht="15.75" thickBot="1" x14ac:dyDescent="0.3">
      <c r="A42" s="44" t="s">
        <v>11</v>
      </c>
      <c r="B42" s="51">
        <f>B33</f>
        <v>0</v>
      </c>
      <c r="C42" s="46" t="s">
        <v>8</v>
      </c>
      <c r="D42" s="47">
        <v>250000</v>
      </c>
      <c r="E42" s="47"/>
      <c r="F42" s="48" t="s">
        <v>9</v>
      </c>
      <c r="G42" s="47">
        <v>499999</v>
      </c>
      <c r="H42" s="69">
        <f>H25/100*H33</f>
        <v>0</v>
      </c>
      <c r="I42" s="60" t="s">
        <v>24</v>
      </c>
    </row>
    <row r="43" spans="1:9" x14ac:dyDescent="0.25">
      <c r="A43" s="39" t="s">
        <v>12</v>
      </c>
      <c r="B43" s="49">
        <f>B34+B35</f>
        <v>0</v>
      </c>
      <c r="C43" s="41" t="s">
        <v>8</v>
      </c>
      <c r="D43" s="42">
        <v>500000</v>
      </c>
      <c r="E43" s="42"/>
      <c r="F43" s="43" t="s">
        <v>9</v>
      </c>
      <c r="G43" s="42">
        <v>999999</v>
      </c>
      <c r="H43" s="38"/>
      <c r="I43" s="59" t="s">
        <v>24</v>
      </c>
    </row>
    <row r="44" spans="1:9" ht="15.75" thickBot="1" x14ac:dyDescent="0.3">
      <c r="A44" s="70" t="s">
        <v>13</v>
      </c>
      <c r="B44" s="94">
        <f>B36+B37</f>
        <v>1</v>
      </c>
      <c r="C44" s="72" t="s">
        <v>14</v>
      </c>
      <c r="D44" s="95">
        <v>1000000</v>
      </c>
      <c r="E44" s="95"/>
      <c r="F44" s="96" t="s">
        <v>9</v>
      </c>
      <c r="G44" s="97" t="s">
        <v>15</v>
      </c>
      <c r="H44" s="100"/>
      <c r="I44" s="14" t="s">
        <v>24</v>
      </c>
    </row>
    <row r="45" spans="1:9" ht="16.5" thickTop="1" thickBot="1" x14ac:dyDescent="0.3">
      <c r="D45" s="15"/>
      <c r="E45" s="16"/>
      <c r="F45" s="16"/>
      <c r="G45" s="17" t="s">
        <v>29</v>
      </c>
      <c r="H45" s="101"/>
      <c r="I45" s="18" t="s">
        <v>30</v>
      </c>
    </row>
    <row r="46" spans="1:9" ht="16.5" thickTop="1" thickBot="1" x14ac:dyDescent="0.3">
      <c r="G46" s="19" t="s">
        <v>31</v>
      </c>
      <c r="H46" s="102"/>
    </row>
    <row r="47" spans="1:9" ht="16.5" thickTop="1" thickBot="1" x14ac:dyDescent="0.3">
      <c r="D47" s="15"/>
      <c r="E47" s="16"/>
      <c r="F47" s="16"/>
      <c r="G47" s="17" t="s">
        <v>29</v>
      </c>
      <c r="H47" s="103"/>
      <c r="I47" s="18" t="s">
        <v>32</v>
      </c>
    </row>
    <row r="48" spans="1:9" ht="15.75" thickTop="1" x14ac:dyDescent="0.25"/>
    <row r="49" spans="1:12" ht="15.75" x14ac:dyDescent="0.25">
      <c r="A49" s="3" t="s">
        <v>33</v>
      </c>
    </row>
    <row r="50" spans="1:12" ht="15.75" x14ac:dyDescent="0.25">
      <c r="A50" s="3" t="s">
        <v>34</v>
      </c>
    </row>
    <row r="52" spans="1:12" x14ac:dyDescent="0.25">
      <c r="A52" t="s">
        <v>35</v>
      </c>
      <c r="B52" s="62">
        <v>100</v>
      </c>
      <c r="C52" t="s">
        <v>36</v>
      </c>
    </row>
    <row r="54" spans="1:12" ht="15.75" thickBot="1" x14ac:dyDescent="0.3">
      <c r="A54" s="6" t="s">
        <v>37</v>
      </c>
      <c r="B54" s="6"/>
      <c r="C54" s="21" t="s">
        <v>38</v>
      </c>
      <c r="D54" s="21"/>
      <c r="E54" s="21"/>
      <c r="F54" s="21"/>
      <c r="G54" s="21"/>
      <c r="H54" s="21" t="s">
        <v>39</v>
      </c>
      <c r="I54" s="6" t="s">
        <v>40</v>
      </c>
      <c r="J54" s="6"/>
    </row>
    <row r="55" spans="1:12" x14ac:dyDescent="0.25">
      <c r="A55" s="63">
        <v>10</v>
      </c>
      <c r="B55" s="6" t="s">
        <v>41</v>
      </c>
      <c r="C55" s="64">
        <f>$B$52*A55/100</f>
        <v>10</v>
      </c>
      <c r="D55" s="6" t="s">
        <v>42</v>
      </c>
      <c r="E55" s="6"/>
      <c r="F55" s="6"/>
      <c r="G55" s="6"/>
      <c r="H55" s="65"/>
      <c r="I55" s="22">
        <f>C55*H55</f>
        <v>0</v>
      </c>
      <c r="J55" s="30"/>
    </row>
    <row r="56" spans="1:12" x14ac:dyDescent="0.25">
      <c r="A56" s="63">
        <v>80</v>
      </c>
      <c r="B56" s="6" t="s">
        <v>41</v>
      </c>
      <c r="C56" s="64">
        <f t="shared" ref="C56:C57" si="2">$B$52*A56/100</f>
        <v>80</v>
      </c>
      <c r="D56" s="6" t="s">
        <v>43</v>
      </c>
      <c r="E56" s="6"/>
      <c r="F56" s="6"/>
      <c r="G56" s="6"/>
      <c r="H56" s="66"/>
      <c r="I56" s="23">
        <f>C56*H56</f>
        <v>0</v>
      </c>
      <c r="J56" s="30"/>
    </row>
    <row r="57" spans="1:12" ht="15.75" thickBot="1" x14ac:dyDescent="0.3">
      <c r="A57" s="63">
        <v>10</v>
      </c>
      <c r="B57" s="6" t="s">
        <v>41</v>
      </c>
      <c r="C57" s="64">
        <f t="shared" si="2"/>
        <v>10</v>
      </c>
      <c r="D57" s="24" t="s">
        <v>44</v>
      </c>
      <c r="E57" s="24"/>
      <c r="F57" s="6"/>
      <c r="G57" s="6"/>
      <c r="H57" s="67"/>
      <c r="I57" s="25">
        <f>C57*H57</f>
        <v>0</v>
      </c>
      <c r="J57" s="30"/>
    </row>
    <row r="58" spans="1:12" ht="16.5" thickTop="1" thickBot="1" x14ac:dyDescent="0.3">
      <c r="A58" s="6"/>
      <c r="B58" s="6"/>
      <c r="C58" s="6"/>
      <c r="D58" s="15"/>
      <c r="E58" s="16"/>
      <c r="F58" s="16"/>
      <c r="G58" s="17"/>
      <c r="H58" s="26" t="s">
        <v>45</v>
      </c>
      <c r="I58" s="34">
        <f>SUM(I55:I57)</f>
        <v>0</v>
      </c>
      <c r="J58" s="6" t="s">
        <v>24</v>
      </c>
    </row>
    <row r="59" spans="1:12" ht="16.5" thickTop="1" thickBot="1" x14ac:dyDescent="0.3">
      <c r="G59" s="19" t="s">
        <v>31</v>
      </c>
      <c r="H59" s="20"/>
      <c r="I59" s="33">
        <f>I58*0.19</f>
        <v>0</v>
      </c>
    </row>
    <row r="60" spans="1:12" ht="16.5" thickTop="1" thickBot="1" x14ac:dyDescent="0.3">
      <c r="D60" s="15"/>
      <c r="E60" s="16"/>
      <c r="F60" s="16"/>
      <c r="G60" s="17"/>
      <c r="H60" s="26" t="s">
        <v>45</v>
      </c>
      <c r="I60" s="32">
        <f>I58+I59</f>
        <v>0</v>
      </c>
      <c r="J60" s="6" t="s">
        <v>46</v>
      </c>
      <c r="L60" s="20"/>
    </row>
    <row r="61" spans="1:12" ht="16.5" thickTop="1" thickBot="1" x14ac:dyDescent="0.3">
      <c r="I61" s="31"/>
    </row>
    <row r="62" spans="1:12" ht="16.5" thickTop="1" thickBot="1" x14ac:dyDescent="0.3">
      <c r="D62" s="15"/>
      <c r="E62" s="16"/>
      <c r="F62" s="16"/>
      <c r="G62" s="17"/>
      <c r="H62" s="26" t="s">
        <v>47</v>
      </c>
      <c r="I62" s="32">
        <f>H47+I60</f>
        <v>0</v>
      </c>
      <c r="J62" s="6" t="s">
        <v>46</v>
      </c>
    </row>
    <row r="63" spans="1:12" ht="15.75" thickTop="1" x14ac:dyDescent="0.25">
      <c r="I63" s="31"/>
    </row>
    <row r="64" spans="1:12" ht="15.75" thickBot="1" x14ac:dyDescent="0.3">
      <c r="I64" s="31"/>
    </row>
    <row r="65" spans="3:10" ht="15.75" thickBot="1" x14ac:dyDescent="0.3">
      <c r="D65" s="27"/>
      <c r="E65" s="27"/>
      <c r="H65" s="19" t="s">
        <v>48</v>
      </c>
      <c r="I65" s="104"/>
      <c r="J65" s="28"/>
    </row>
    <row r="66" spans="3:10" ht="15.75" thickBot="1" x14ac:dyDescent="0.3">
      <c r="C66" s="19"/>
      <c r="D66" s="27"/>
      <c r="E66" s="27"/>
      <c r="H66" s="19" t="s">
        <v>50</v>
      </c>
      <c r="I66" s="104"/>
      <c r="J66" s="29"/>
    </row>
    <row r="68" spans="3:10" x14ac:dyDescent="0.25">
      <c r="G68" s="19"/>
    </row>
  </sheetData>
  <phoneticPr fontId="15" type="noConversion"/>
  <pageMargins left="0.70866141732283472" right="0" top="0.74803149606299213" bottom="0.74803149606299213" header="0.31496062992125984" footer="0.31496062992125984"/>
  <pageSetup paperSize="9" scale="7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Kostenschätzung EB 70</vt:lpstr>
      <vt:lpstr>'Kostenschätzung EB 70'!Druckbereich</vt:lpstr>
    </vt:vector>
  </TitlesOfParts>
  <Company>Stadt Dortmund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Frank Peter</dc:creator>
  <cp:lastModifiedBy>Frank Peter</cp:lastModifiedBy>
  <cp:lastPrinted>2025-06-05T07:33:50Z</cp:lastPrinted>
  <dcterms:created xsi:type="dcterms:W3CDTF">2024-01-19T05:16:05Z</dcterms:created>
  <dcterms:modified xsi:type="dcterms:W3CDTF">2026-07-06T12:29:38Z</dcterms:modified>
</cp:coreProperties>
</file>